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y\project\Concrete Project in Eighth term in Noshirvani B.S\Drawing in Etabs 2017\snow1392\KN\Excel\"/>
    </mc:Choice>
  </mc:AlternateContent>
  <xr:revisionPtr revIDLastSave="0" documentId="13_ncr:1000001_{E6383BD9-CDE0-7241-B270-551EBFBEA185}" xr6:coauthVersionLast="45" xr6:coauthVersionMax="45" xr10:uidLastSave="{00000000-0000-0000-0000-000000000000}"/>
  <bookViews>
    <workbookView xWindow="4440" yWindow="384" windowWidth="13224" windowHeight="11724" tabRatio="721" activeTab="1" xr2:uid="{8A7AAFBF-F33B-40ED-B798-6045C0482E4A}"/>
  </bookViews>
  <sheets>
    <sheet name="راهنما" sheetId="7" r:id="rId1"/>
    <sheet name="وزن مرده سازه " sheetId="1" r:id="rId2"/>
    <sheet name="میزان برش پایه" sheetId="4" r:id="rId3"/>
    <sheet name="برش، لنگر و نیروی محوری ستون ها" sheetId="3" r:id="rId4"/>
    <sheet name=" نیروی محوری ستون تحت بار مرده" sheetId="6" r:id="rId5"/>
    <sheet name="مقایسه نسبت لنگر و نسبت دهانه" sheetId="5" r:id="rId6"/>
  </sheets>
  <externalReferences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3" l="1"/>
  <c r="B11" i="3"/>
  <c r="B12" i="3"/>
  <c r="B9" i="3"/>
  <c r="B3" i="3"/>
  <c r="B10" i="3"/>
  <c r="B13" i="3"/>
  <c r="B14" i="3"/>
  <c r="F2" i="3"/>
  <c r="J2" i="3"/>
  <c r="L2" i="3"/>
  <c r="N2" i="3"/>
  <c r="P2" i="3"/>
  <c r="R2" i="3"/>
  <c r="T2" i="3"/>
  <c r="T3" i="3"/>
  <c r="H3" i="3"/>
  <c r="I3" i="3"/>
  <c r="H5" i="3"/>
  <c r="H7" i="3"/>
  <c r="J3" i="3"/>
  <c r="K3" i="3"/>
  <c r="I5" i="3"/>
  <c r="I7" i="3"/>
  <c r="E3" i="3"/>
  <c r="F5" i="3"/>
  <c r="F7" i="3"/>
  <c r="F6" i="1"/>
  <c r="I13" i="1"/>
  <c r="I12" i="1"/>
  <c r="D7" i="5"/>
  <c r="C7" i="5"/>
  <c r="D6" i="5"/>
  <c r="C6" i="5"/>
  <c r="D5" i="5"/>
  <c r="C5" i="5"/>
  <c r="C4" i="5"/>
  <c r="D3" i="5"/>
  <c r="C3" i="5"/>
  <c r="D2" i="5"/>
  <c r="C2" i="5"/>
  <c r="I4" i="1"/>
  <c r="M4" i="3"/>
  <c r="A21" i="3"/>
  <c r="L4" i="3"/>
  <c r="K4" i="3"/>
  <c r="J4" i="3"/>
  <c r="I4" i="3"/>
  <c r="A20" i="3"/>
  <c r="A19" i="3"/>
  <c r="A18" i="3"/>
  <c r="A17" i="3"/>
  <c r="B5" i="6"/>
  <c r="C10" i="4"/>
  <c r="C11" i="4"/>
  <c r="C12" i="4"/>
  <c r="C15" i="4"/>
  <c r="C14" i="4"/>
  <c r="B40" i="1"/>
  <c r="B39" i="1"/>
  <c r="I7" i="1"/>
  <c r="I6" i="1"/>
  <c r="I8" i="1"/>
  <c r="I11" i="1"/>
  <c r="I9" i="1"/>
  <c r="I10" i="1"/>
  <c r="I14" i="1"/>
  <c r="I15" i="1"/>
  <c r="I17" i="1"/>
  <c r="M3" i="3"/>
  <c r="L3" i="3"/>
  <c r="P3" i="3"/>
  <c r="Q3" i="3"/>
  <c r="O3" i="3"/>
  <c r="R3" i="3"/>
  <c r="M5" i="3"/>
  <c r="F3" i="3"/>
  <c r="N3" i="3"/>
  <c r="G3" i="3"/>
  <c r="L5" i="3"/>
  <c r="K5" i="3"/>
  <c r="J5" i="3"/>
  <c r="G5" i="3"/>
</calcChain>
</file>

<file path=xl/sharedStrings.xml><?xml version="1.0" encoding="utf-8"?>
<sst xmlns="http://schemas.openxmlformats.org/spreadsheetml/2006/main" count="126" uniqueCount="120">
  <si>
    <t>خلاصه بارگذاری</t>
  </si>
  <si>
    <t>محاسبات سر انگشتی اسکلت بتنی</t>
  </si>
  <si>
    <t>نسبت لنگر</t>
  </si>
  <si>
    <t>نسبت دهانه ها</t>
  </si>
  <si>
    <t>بار مرده سقف طبقات (kg/m2)</t>
  </si>
  <si>
    <t>تعداد طبقات</t>
  </si>
  <si>
    <t>وزن استراکچر خروجی ایتبس Ton</t>
  </si>
  <si>
    <t>نيروي برش پایه راستای X نرم ایتبس(Ton)</t>
  </si>
  <si>
    <t>نیروی برش پایه Ton</t>
  </si>
  <si>
    <t>سطح بارگیر  m</t>
  </si>
  <si>
    <t>بار زنده سقف طبقات (kg/m2)</t>
  </si>
  <si>
    <t>مساحت کل</t>
  </si>
  <si>
    <t>بار مرده خروجي ایتبس Ton</t>
  </si>
  <si>
    <t>نيروي برش پایه راستای Y نرم ایتبس(Ton)</t>
  </si>
  <si>
    <t>نسبت ارتفاع مفصل پلاستیک از پای ستون در هر طبقه</t>
  </si>
  <si>
    <t>وزن متر مربع سازه kg</t>
  </si>
  <si>
    <r>
      <t xml:space="preserve">بار مرده سقف بام </t>
    </r>
    <r>
      <rPr>
        <sz val="11"/>
        <color theme="1"/>
        <rFont val="B Nazanin"/>
        <charset val="178"/>
      </rPr>
      <t xml:space="preserve">(kg/m2)  </t>
    </r>
  </si>
  <si>
    <t>بار مرده سر انگشتی Ton</t>
  </si>
  <si>
    <t>Dead (Ton)</t>
  </si>
  <si>
    <t>تعداد کل ستون</t>
  </si>
  <si>
    <t>تعداد سقف</t>
  </si>
  <si>
    <r>
      <t xml:space="preserve">بار زنده سقف بام </t>
    </r>
    <r>
      <rPr>
        <sz val="11"/>
        <color rgb="FFFF0000"/>
        <rFont val="B Nazanin"/>
        <charset val="178"/>
      </rPr>
      <t>Lroof</t>
    </r>
    <r>
      <rPr>
        <sz val="11"/>
        <color theme="1"/>
        <rFont val="B Nazanin"/>
        <charset val="178"/>
      </rPr>
      <t xml:space="preserve">     (kg/m2)</t>
    </r>
  </si>
  <si>
    <t>مساحت غیر پله</t>
  </si>
  <si>
    <t>وزن مرده سقف kg/m2</t>
  </si>
  <si>
    <t>Live (Ton)</t>
  </si>
  <si>
    <t>ارتفاع طبقه  m</t>
  </si>
  <si>
    <t>بار محوری ستون  ton</t>
  </si>
  <si>
    <t>بار مرده دیوار نما (kg/m)</t>
  </si>
  <si>
    <t>محیط نما</t>
  </si>
  <si>
    <t>وزن مرده بام kg/m2</t>
  </si>
  <si>
    <t>Live_roof (Ton)</t>
  </si>
  <si>
    <t>بار مرده دیواربدون نما (kg/m)</t>
  </si>
  <si>
    <t>محیط غیر نما</t>
  </si>
  <si>
    <t>وزن دیوار نما kg/m2</t>
  </si>
  <si>
    <t>live_stair (Ton)</t>
  </si>
  <si>
    <t>تعداد ستون های قاب</t>
  </si>
  <si>
    <t>بار مرده دیوار جان پناه نما (kg/m)</t>
  </si>
  <si>
    <t>وزن دیوار بدون نما kg/m2</t>
  </si>
  <si>
    <t>mass_mod (Ton)</t>
  </si>
  <si>
    <t>بار مرده دیوار جان پناه بدون نما(kg/m)</t>
  </si>
  <si>
    <t>وزن دیوار نما جان پناه kg/m2</t>
  </si>
  <si>
    <t>وزن موثر ارزه ای</t>
  </si>
  <si>
    <t>نیروی برشی هر ستون ton</t>
  </si>
  <si>
    <t>بار مرده دیوار پله طبقات (kg/m)</t>
  </si>
  <si>
    <t>وزن دیواربدون نما جانپناه kg/m2</t>
  </si>
  <si>
    <t>برش پایه راستای X</t>
  </si>
  <si>
    <t>لنگر پای هر ستون ton.m</t>
  </si>
  <si>
    <t>بار مرده دیوار پله بام (kg/m)</t>
  </si>
  <si>
    <t>وزن کل بدون استراکچرTon</t>
  </si>
  <si>
    <t>برش پایه راستای Y</t>
  </si>
  <si>
    <t>بار خطی مرده وارد بر هر کدام از تیر های پله طبقات (kg/m)</t>
  </si>
  <si>
    <t>وزن کل دقیق  Ton</t>
  </si>
  <si>
    <t>لنگر کل قاب ton.m</t>
  </si>
  <si>
    <r>
      <t xml:space="preserve">بار خطی زنده وارد بر هر کدام از تیر های پله طبقات </t>
    </r>
    <r>
      <rPr>
        <sz val="11"/>
        <color rgb="FFFF0000"/>
        <rFont val="B Nazanin"/>
        <charset val="178"/>
      </rPr>
      <t>Lstair</t>
    </r>
    <r>
      <rPr>
        <sz val="11"/>
        <color theme="1"/>
        <rFont val="B Nazanin"/>
        <charset val="178"/>
      </rPr>
      <t xml:space="preserve">    (kg/m)</t>
    </r>
  </si>
  <si>
    <t>درصد خطا راستای X   %</t>
  </si>
  <si>
    <t>لنگر های کوچک پای ستون ها ton.m</t>
  </si>
  <si>
    <t>بار خطی مرده وارد بر هر کدام از تیر های پله پارکینگ(kg/m)</t>
  </si>
  <si>
    <t>درصد خطا</t>
  </si>
  <si>
    <t>درصد خطا راستای Y   %</t>
  </si>
  <si>
    <t>لنگر ناشی از نیروی محوری پای ستون ton.m</t>
  </si>
  <si>
    <r>
      <t xml:space="preserve">بار خطی زنده وارد بر هر کدام از تیر های پله پارکینگ </t>
    </r>
    <r>
      <rPr>
        <sz val="11"/>
        <color rgb="FFFF0000"/>
        <rFont val="B Nazanin"/>
        <charset val="178"/>
      </rPr>
      <t>Lstair</t>
    </r>
    <r>
      <rPr>
        <sz val="11"/>
        <color theme="1"/>
        <rFont val="B Nazanin"/>
        <charset val="178"/>
      </rPr>
      <t xml:space="preserve">   (kg/m)</t>
    </r>
  </si>
  <si>
    <t>بار مرده تاسیسات (kg/m2)</t>
  </si>
  <si>
    <t>بار زنده طبقات(kg/m2)</t>
  </si>
  <si>
    <t>بار زنده بام(kg/m2)</t>
  </si>
  <si>
    <t>بار زنده پارکینگ(kg/m2)</t>
  </si>
  <si>
    <t>بار زنده بالکن(kg/m2)</t>
  </si>
  <si>
    <t>بار پارتیشن مرده یا زنده؟(kg/m2)</t>
  </si>
  <si>
    <t>بار مرده</t>
  </si>
  <si>
    <t>بار برف(kg/m2)</t>
  </si>
  <si>
    <t>بار خطی انباشتگی برف  (kg/m)</t>
  </si>
  <si>
    <t>بار خطی دیوارهای نمادار خرپشته (kg/m)</t>
  </si>
  <si>
    <r>
      <t>بار تمرکز ناشی از بار مرده سقف (</t>
    </r>
    <r>
      <rPr>
        <b/>
        <sz val="11"/>
        <color rgb="FFFF0000"/>
        <rFont val="B Nazanin"/>
        <charset val="178"/>
      </rPr>
      <t>TON</t>
    </r>
    <r>
      <rPr>
        <sz val="11"/>
        <color theme="1"/>
        <rFont val="B Nazanin"/>
        <charset val="178"/>
      </rPr>
      <t>)     روی هر ستون خرپشته</t>
    </r>
  </si>
  <si>
    <t>در صورت مدل نکردن خرپشته</t>
  </si>
  <si>
    <r>
      <t>بار متمرکز ناشی از بار زنده سقف (</t>
    </r>
    <r>
      <rPr>
        <b/>
        <sz val="11"/>
        <color rgb="FFFF0000"/>
        <rFont val="B Nazanin"/>
        <charset val="178"/>
      </rPr>
      <t>TON</t>
    </r>
    <r>
      <rPr>
        <sz val="11"/>
        <color theme="1"/>
        <rFont val="B Nazanin"/>
        <charset val="178"/>
      </rPr>
      <t>)     روی هر ستون خرپشته</t>
    </r>
  </si>
  <si>
    <t>بار متمرکز ناشی از بار برف (kg)     روی هر ستون خرپشته</t>
  </si>
  <si>
    <t>بار متمرکز از جنس mass_mod  وارد بر هر ستون خرپشته (ton)</t>
  </si>
  <si>
    <r>
      <t xml:space="preserve">بار mass پیرامونی نما </t>
    </r>
    <r>
      <rPr>
        <sz val="14"/>
        <color rgb="FFFF0000"/>
        <rFont val="B Nazanin"/>
        <charset val="178"/>
      </rPr>
      <t>بام</t>
    </r>
    <r>
      <rPr>
        <sz val="11"/>
        <color theme="1"/>
        <rFont val="B Nazanin"/>
        <charset val="178"/>
      </rPr>
      <t xml:space="preserve"> (kg/m)  برابر نصف ارتفاع طبقه پایین* وزن واحد سطح دیوار</t>
    </r>
  </si>
  <si>
    <r>
      <t>بار mass پیرامونی بدون نما</t>
    </r>
    <r>
      <rPr>
        <sz val="14"/>
        <color rgb="FFFF0000"/>
        <rFont val="B Nazanin"/>
        <charset val="178"/>
      </rPr>
      <t xml:space="preserve"> بام</t>
    </r>
    <r>
      <rPr>
        <sz val="11"/>
        <color theme="1"/>
        <rFont val="B Nazanin"/>
        <charset val="178"/>
      </rPr>
      <t xml:space="preserve"> (kg/m)  برابر نصف ارتفاع طبقه پایین* وزن واحد سطح دیوار</t>
    </r>
  </si>
  <si>
    <r>
      <t xml:space="preserve">بار mass پیرامونی بدون نما </t>
    </r>
    <r>
      <rPr>
        <sz val="11"/>
        <color rgb="FFFF0000"/>
        <rFont val="B Nazanin"/>
        <charset val="178"/>
      </rPr>
      <t>طبقه 1</t>
    </r>
    <r>
      <rPr>
        <sz val="11"/>
        <color theme="1"/>
        <rFont val="B Nazanin"/>
        <charset val="178"/>
      </rPr>
      <t xml:space="preserve"> (kg/m)  برابر نصف ارتفاع طبقه پایین* وزن واحد سطح دیوار</t>
    </r>
  </si>
  <si>
    <r>
      <t>بار mass پیرامونی بدون نما</t>
    </r>
    <r>
      <rPr>
        <sz val="11"/>
        <color rgb="FFFF0000"/>
        <rFont val="B Nazanin"/>
        <charset val="178"/>
      </rPr>
      <t xml:space="preserve"> طبقه 1</t>
    </r>
    <r>
      <rPr>
        <sz val="11"/>
        <color theme="1"/>
        <rFont val="B Nazanin"/>
        <charset val="178"/>
      </rPr>
      <t xml:space="preserve"> (kg/m)  برابر نصف ارتفاع طبقه پایین* وزن واحد سطح دیوار</t>
    </r>
  </si>
  <si>
    <t>ضریب زلزله راستای X</t>
  </si>
  <si>
    <t>ضریب زلزله راستای Y</t>
  </si>
  <si>
    <t>RHO X</t>
  </si>
  <si>
    <t>RHO Y</t>
  </si>
  <si>
    <t>KX</t>
  </si>
  <si>
    <t>KY</t>
  </si>
  <si>
    <t>بار قائم طره طبقات (kg/m2)</t>
  </si>
  <si>
    <t>بار قائم طره بام (kg/m2)</t>
  </si>
  <si>
    <t>طول دهانه 1  (m)</t>
  </si>
  <si>
    <t>طول دهانه 2  (m)</t>
  </si>
  <si>
    <t>ستون1</t>
  </si>
  <si>
    <t>ستون2</t>
  </si>
  <si>
    <t>ستون3</t>
  </si>
  <si>
    <t>نسبت دهانه1</t>
  </si>
  <si>
    <t>نسبت دهانه2</t>
  </si>
  <si>
    <t>نسبت دهانه3</t>
  </si>
  <si>
    <t>نسبت دهانه4</t>
  </si>
  <si>
    <t>نسبت دهانه5</t>
  </si>
  <si>
    <t>نسبت دهانه6</t>
  </si>
  <si>
    <t>نسبت دهانه7</t>
  </si>
  <si>
    <t>نیروی محوری (Ton)</t>
  </si>
  <si>
    <t>ارتفاع کل سازه (m)</t>
  </si>
  <si>
    <t>محاسبه سر انگشتی لنگر خمشی، نیروی برشی و محوری ستون ها تحت زلزله Ex یا Ey</t>
  </si>
  <si>
    <t>تعداد قاب راستای x یا y</t>
  </si>
  <si>
    <t>نیروی هر قاب راستای x یا y بر حسب (Ton)</t>
  </si>
  <si>
    <t>ارزیابی محاسبات برش پایه Ex یا Ey</t>
  </si>
  <si>
    <t>محاسبات سر انگشتی بار ستون تحت بار مرده Dead</t>
  </si>
  <si>
    <t>ردیف</t>
  </si>
  <si>
    <t>طبقه</t>
  </si>
  <si>
    <t xml:space="preserve">برنامه ارزیابی و تحلیل دستی خروجی های نرم افزار ایتبس </t>
  </si>
  <si>
    <r>
      <t>وزن بار مرده 1m</t>
    </r>
    <r>
      <rPr>
        <vertAlign val="superscript"/>
        <sz val="11"/>
        <color theme="1"/>
        <rFont val="B Nazanin"/>
        <charset val="178"/>
      </rPr>
      <t>2</t>
    </r>
    <r>
      <rPr>
        <sz val="11"/>
        <color theme="1"/>
        <rFont val="B Nazanin"/>
        <charset val="178"/>
      </rPr>
      <t xml:space="preserve"> تخمینی بر حسب kg</t>
    </r>
  </si>
  <si>
    <t>توجه: فقط سلول های سفید را پر کنید. سلول هایی که به رنگ های دیگر هستند جهت جلوگیری از اشتباه و تغییر فرمول ها قفل شده هستند.</t>
  </si>
  <si>
    <t>story1</t>
  </si>
  <si>
    <t>محیط دیوار پله</t>
  </si>
  <si>
    <t>وزن دیوارپله kg/m2</t>
  </si>
  <si>
    <t>طول تیر نیم طبقه</t>
  </si>
  <si>
    <t>وزن پله kg/m2</t>
  </si>
  <si>
    <t>مساحت پله</t>
  </si>
  <si>
    <t>مساحت اسانسور</t>
  </si>
  <si>
    <t>نتایج ایتبس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</si>
</sst>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rgb="FFFF0000"/>
      <name val="B Nazanin"/>
      <charset val="178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6"/>
      <color rgb="FFFF0000"/>
      <name val="B Nazanin"/>
      <charset val="178"/>
    </font>
    <font>
      <b/>
      <sz val="14"/>
      <color rgb="FFFF0000"/>
      <name val="B Nazanin"/>
      <charset val="178"/>
    </font>
    <font>
      <sz val="11"/>
      <color rgb="FFFF0000"/>
      <name val="B Nazanin"/>
      <charset val="178"/>
    </font>
    <font>
      <b/>
      <sz val="11"/>
      <color rgb="FFFF0000"/>
      <name val="B Nazanin"/>
      <charset val="178"/>
    </font>
    <font>
      <sz val="14"/>
      <color rgb="FFFF0000"/>
      <name val="B Nazanin"/>
      <charset val="178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vertAlign val="superscript"/>
      <sz val="11"/>
      <color theme="1"/>
      <name val="B Nazanin"/>
      <charset val="178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B Nazanin"/>
      <charset val="178"/>
    </font>
    <font>
      <b/>
      <sz val="12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89">
    <xf numFmtId="0" fontId="0" fillId="0" borderId="0" xfId="0"/>
    <xf numFmtId="0" fontId="8" fillId="7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/>
    </xf>
    <xf numFmtId="0" fontId="0" fillId="9" borderId="0" xfId="0" applyFill="1"/>
    <xf numFmtId="0" fontId="0" fillId="0" borderId="0" xfId="0" applyProtection="1">
      <protection hidden="1"/>
    </xf>
    <xf numFmtId="0" fontId="8" fillId="6" borderId="5" xfId="0" applyFont="1" applyFill="1" applyBorder="1" applyAlignment="1" applyProtection="1">
      <alignment horizontal="center" vertical="center"/>
      <protection hidden="1"/>
    </xf>
    <xf numFmtId="2" fontId="10" fillId="4" borderId="6" xfId="0" applyNumberFormat="1" applyFont="1" applyFill="1" applyBorder="1" applyAlignment="1" applyProtection="1">
      <alignment horizontal="center" vertical="center"/>
      <protection hidden="1"/>
    </xf>
    <xf numFmtId="2" fontId="8" fillId="6" borderId="6" xfId="0" applyNumberFormat="1" applyFont="1" applyFill="1" applyBorder="1" applyAlignment="1" applyProtection="1">
      <alignment horizontal="center" vertical="center"/>
      <protection hidden="1"/>
    </xf>
    <xf numFmtId="0" fontId="8" fillId="6" borderId="5" xfId="0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15" fillId="9" borderId="0" xfId="0" applyFont="1" applyFill="1" applyProtection="1">
      <protection hidden="1"/>
    </xf>
    <xf numFmtId="0" fontId="8" fillId="6" borderId="7" xfId="0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17" fillId="6" borderId="11" xfId="0" applyFont="1" applyFill="1" applyBorder="1" applyAlignment="1" applyProtection="1">
      <alignment horizontal="center" vertical="center"/>
      <protection hidden="1"/>
    </xf>
    <xf numFmtId="0" fontId="17" fillId="6" borderId="2" xfId="0" applyFont="1" applyFill="1" applyBorder="1" applyAlignment="1" applyProtection="1">
      <alignment horizontal="center" vertical="center"/>
      <protection hidden="1"/>
    </xf>
    <xf numFmtId="0" fontId="8" fillId="6" borderId="9" xfId="0" applyFont="1" applyFill="1" applyBorder="1" applyAlignment="1" applyProtection="1">
      <alignment horizontal="center" vertical="center"/>
      <protection hidden="1"/>
    </xf>
    <xf numFmtId="2" fontId="10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7" xfId="0" applyFont="1" applyFill="1" applyBorder="1" applyAlignment="1" applyProtection="1">
      <alignment horizontal="center" vertical="center"/>
      <protection hidden="1"/>
    </xf>
    <xf numFmtId="0" fontId="12" fillId="8" borderId="8" xfId="0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0" fillId="0" borderId="5" xfId="0" applyBorder="1" applyProtection="1">
      <protection hidden="1"/>
    </xf>
    <xf numFmtId="0" fontId="0" fillId="0" borderId="13" xfId="0" applyBorder="1" applyProtection="1">
      <protection hidden="1"/>
    </xf>
    <xf numFmtId="2" fontId="8" fillId="0" borderId="13" xfId="0" applyNumberFormat="1" applyFont="1" applyBorder="1" applyAlignment="1" applyProtection="1">
      <alignment horizontal="center" vertical="center"/>
      <protection hidden="1"/>
    </xf>
    <xf numFmtId="2" fontId="8" fillId="0" borderId="6" xfId="0" applyNumberFormat="1" applyFont="1" applyBorder="1" applyAlignment="1" applyProtection="1">
      <alignment horizontal="center" vertical="center"/>
      <protection hidden="1"/>
    </xf>
    <xf numFmtId="0" fontId="0" fillId="0" borderId="7" xfId="0" applyBorder="1" applyProtection="1">
      <protection hidden="1"/>
    </xf>
    <xf numFmtId="0" fontId="0" fillId="0" borderId="12" xfId="0" applyBorder="1" applyProtection="1">
      <protection hidden="1"/>
    </xf>
    <xf numFmtId="0" fontId="8" fillId="9" borderId="0" xfId="0" applyFont="1" applyFill="1"/>
    <xf numFmtId="0" fontId="8" fillId="6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164" fontId="19" fillId="6" borderId="9" xfId="0" applyNumberFormat="1" applyFont="1" applyFill="1" applyBorder="1" applyAlignment="1" applyProtection="1">
      <alignment horizontal="center" vertical="center"/>
      <protection hidden="1"/>
    </xf>
    <xf numFmtId="0" fontId="20" fillId="9" borderId="0" xfId="0" applyFont="1" applyFill="1" applyProtection="1">
      <protection hidden="1"/>
    </xf>
    <xf numFmtId="0" fontId="8" fillId="9" borderId="0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hidden="1"/>
    </xf>
    <xf numFmtId="0" fontId="8" fillId="0" borderId="5" xfId="0" applyFont="1" applyBorder="1" applyAlignment="1" applyProtection="1">
      <alignment horizontal="center" vertical="center"/>
      <protection hidden="1"/>
    </xf>
    <xf numFmtId="0" fontId="8" fillId="9" borderId="5" xfId="0" applyFont="1" applyFill="1" applyBorder="1" applyAlignment="1" applyProtection="1">
      <alignment horizontal="center" vertical="center"/>
      <protection hidden="1"/>
    </xf>
    <xf numFmtId="0" fontId="8" fillId="9" borderId="7" xfId="0" applyFont="1" applyFill="1" applyBorder="1" applyAlignment="1" applyProtection="1">
      <alignment horizontal="center" vertical="center"/>
      <protection hidden="1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0" fillId="9" borderId="0" xfId="0" applyFill="1" applyBorder="1"/>
    <xf numFmtId="0" fontId="0" fillId="0" borderId="0" xfId="0" applyProtection="1">
      <protection locked="0"/>
    </xf>
    <xf numFmtId="0" fontId="8" fillId="6" borderId="5" xfId="0" applyFont="1" applyFill="1" applyBorder="1" applyAlignment="1" applyProtection="1">
      <alignment horizontal="right" vertical="center"/>
      <protection locked="0"/>
    </xf>
    <xf numFmtId="0" fontId="3" fillId="5" borderId="0" xfId="1" applyFont="1" applyFill="1" applyProtection="1">
      <protection locked="0"/>
    </xf>
    <xf numFmtId="0" fontId="1" fillId="5" borderId="0" xfId="1" applyFill="1" applyProtection="1">
      <protection locked="0"/>
    </xf>
    <xf numFmtId="0" fontId="1" fillId="0" borderId="0" xfId="1" applyFill="1" applyProtection="1">
      <protection locked="0"/>
    </xf>
    <xf numFmtId="0" fontId="2" fillId="5" borderId="0" xfId="2" applyFill="1" applyProtection="1">
      <protection locked="0"/>
    </xf>
    <xf numFmtId="0" fontId="2" fillId="5" borderId="0" xfId="2" applyFill="1" applyAlignment="1" applyProtection="1">
      <alignment wrapText="1"/>
      <protection locked="0"/>
    </xf>
    <xf numFmtId="0" fontId="0" fillId="5" borderId="0" xfId="0" applyFill="1" applyProtection="1">
      <protection locked="0"/>
    </xf>
    <xf numFmtId="0" fontId="8" fillId="6" borderId="5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center" wrapText="1"/>
      <protection locked="0"/>
    </xf>
    <xf numFmtId="0" fontId="8" fillId="6" borderId="7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1" fontId="8" fillId="0" borderId="8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1" fontId="10" fillId="4" borderId="6" xfId="0" applyNumberFormat="1" applyFont="1" applyFill="1" applyBorder="1" applyAlignment="1" applyProtection="1">
      <alignment horizontal="center" vertical="center"/>
      <protection hidden="1"/>
    </xf>
    <xf numFmtId="0" fontId="6" fillId="6" borderId="7" xfId="0" applyFont="1" applyFill="1" applyBorder="1" applyAlignment="1" applyProtection="1">
      <alignment horizontal="center" vertical="center"/>
      <protection hidden="1"/>
    </xf>
    <xf numFmtId="2" fontId="0" fillId="6" borderId="9" xfId="0" applyNumberFormat="1" applyFill="1" applyBorder="1" applyAlignment="1" applyProtection="1">
      <alignment horizontal="center" vertical="center"/>
      <protection hidden="1"/>
    </xf>
    <xf numFmtId="0" fontId="8" fillId="6" borderId="6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locked="0"/>
    </xf>
    <xf numFmtId="2" fontId="8" fillId="0" borderId="12" xfId="0" applyNumberFormat="1" applyFont="1" applyBorder="1" applyAlignment="1" applyProtection="1">
      <alignment horizontal="center" vertical="center"/>
      <protection hidden="1"/>
    </xf>
    <xf numFmtId="2" fontId="8" fillId="0" borderId="8" xfId="0" applyNumberFormat="1" applyFont="1" applyBorder="1" applyAlignment="1" applyProtection="1">
      <alignment horizontal="center" vertical="center"/>
      <protection hidden="1"/>
    </xf>
    <xf numFmtId="0" fontId="6" fillId="6" borderId="5" xfId="0" applyFont="1" applyFill="1" applyBorder="1" applyAlignment="1" applyProtection="1">
      <alignment horizontal="center" vertical="center"/>
      <protection hidden="1"/>
    </xf>
    <xf numFmtId="164" fontId="9" fillId="4" borderId="8" xfId="0" applyNumberFormat="1" applyFont="1" applyFill="1" applyBorder="1" applyAlignment="1" applyProtection="1">
      <alignment horizontal="center" vertical="center"/>
      <protection hidden="1"/>
    </xf>
    <xf numFmtId="0" fontId="6" fillId="9" borderId="0" xfId="0" applyFont="1" applyFill="1"/>
    <xf numFmtId="164" fontId="6" fillId="0" borderId="12" xfId="0" applyNumberFormat="1" applyFont="1" applyBorder="1" applyAlignment="1" applyProtection="1">
      <alignment horizontal="center" vertical="center"/>
      <protection hidden="1"/>
    </xf>
    <xf numFmtId="164" fontId="6" fillId="0" borderId="8" xfId="0" applyNumberFormat="1" applyFont="1" applyBorder="1" applyAlignment="1" applyProtection="1">
      <alignment horizontal="center" vertical="center"/>
      <protection hidden="1"/>
    </xf>
    <xf numFmtId="0" fontId="22" fillId="6" borderId="7" xfId="0" applyFont="1" applyFill="1" applyBorder="1" applyAlignment="1" applyProtection="1">
      <alignment horizontal="center" vertical="center"/>
      <protection hidden="1"/>
    </xf>
    <xf numFmtId="2" fontId="6" fillId="0" borderId="12" xfId="0" applyNumberFormat="1" applyFont="1" applyBorder="1" applyAlignment="1" applyProtection="1">
      <alignment horizontal="center" vertical="center"/>
      <protection hidden="1"/>
    </xf>
    <xf numFmtId="164" fontId="0" fillId="9" borderId="0" xfId="0" applyNumberFormat="1" applyFill="1"/>
    <xf numFmtId="0" fontId="21" fillId="9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right" wrapText="1"/>
    </xf>
    <xf numFmtId="0" fontId="8" fillId="0" borderId="10" xfId="0" applyFont="1" applyBorder="1" applyAlignment="1" applyProtection="1">
      <alignment horizontal="center" wrapText="1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5" fillId="4" borderId="2" xfId="0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</cellXfs>
  <cellStyles count="3">
    <cellStyle name="Bad" xfId="2" builtinId="27"/>
    <cellStyle name="Good" xfId="1" builtinId="26"/>
    <cellStyle name="Normal" xfId="0" builtinId="0"/>
  </cellStyles>
  <dxfs count="4"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externalLink" Target="externalLinks/externalLink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alcChain" Target="calcChain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university\project\Concrete%20Project%20in%20Eighth%20term%20in%20Noshirvani%20B.S\Drawing%20in%20Etabs%202017\snow1392\Loading%20Of%20Concrete%20Project%20%20in%20B.S.xlsb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6E7C9-09C1-40B0-83FA-E96C7FA5B0A4}">
  <dimension ref="A1:AI338"/>
  <sheetViews>
    <sheetView workbookViewId="0">
      <selection activeCell="H17" sqref="H17"/>
    </sheetView>
  </sheetViews>
  <sheetFormatPr defaultRowHeight="15" x14ac:dyDescent="0.2"/>
  <sheetData>
    <row r="1" spans="1:35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5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 ht="22.5" x14ac:dyDescent="0.2">
      <c r="A5" s="33"/>
      <c r="B5" s="33"/>
      <c r="C5" s="33"/>
      <c r="D5" s="76" t="s">
        <v>109</v>
      </c>
      <c r="E5" s="76"/>
      <c r="F5" s="76"/>
      <c r="G5" s="76"/>
      <c r="H5" s="76"/>
      <c r="I5" s="76"/>
      <c r="J5" s="76"/>
      <c r="K5" s="76"/>
      <c r="L5" s="33"/>
      <c r="M5" s="33"/>
      <c r="N5" s="33"/>
      <c r="O5" s="33"/>
      <c r="P5" s="33"/>
      <c r="Q5" s="33"/>
      <c r="R5" s="33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5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5" x14ac:dyDescent="0.2">
      <c r="A8" s="33"/>
      <c r="B8" s="33"/>
      <c r="C8" s="33"/>
      <c r="D8" s="33"/>
      <c r="E8" s="77" t="s">
        <v>111</v>
      </c>
      <c r="F8" s="77"/>
      <c r="G8" s="77"/>
      <c r="H8" s="77"/>
      <c r="I8" s="77"/>
      <c r="J8" s="77"/>
      <c r="K8" s="77"/>
      <c r="L8" s="33"/>
      <c r="M8" s="33"/>
      <c r="N8" s="33"/>
      <c r="O8" s="33"/>
      <c r="P8" s="33"/>
      <c r="Q8" s="33"/>
      <c r="R8" s="33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35" x14ac:dyDescent="0.2">
      <c r="A9" s="33"/>
      <c r="B9" s="33"/>
      <c r="C9" s="33"/>
      <c r="D9" s="33"/>
      <c r="E9" s="77"/>
      <c r="F9" s="77"/>
      <c r="G9" s="77"/>
      <c r="H9" s="77"/>
      <c r="I9" s="77"/>
      <c r="J9" s="77"/>
      <c r="K9" s="77"/>
      <c r="L9" s="33"/>
      <c r="M9" s="33"/>
      <c r="N9" s="33"/>
      <c r="O9" s="33"/>
      <c r="P9" s="33"/>
      <c r="Q9" s="33"/>
      <c r="R9" s="33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35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</row>
    <row r="15" spans="1:35" x14ac:dyDescent="0.2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</row>
    <row r="16" spans="1:35" x14ac:dyDescent="0.2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2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2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2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2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2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2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2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2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2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2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2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 spans="1:3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 spans="1:3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 spans="1:3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 spans="1:3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 spans="1:3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 spans="1:3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 spans="1:3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 spans="1:3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 spans="1:3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 spans="1:3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 spans="1:3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 spans="1:3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 spans="1:3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 spans="1:3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 spans="1:3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 spans="1:3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 spans="1:3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 spans="1:3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 spans="1:3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 spans="1:3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 spans="1:3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 spans="1:3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 spans="1:3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 spans="1:3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 spans="1:3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 spans="1:3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 spans="1:3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 spans="1:3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 spans="1:3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 spans="1:3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 spans="1:3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 spans="1:3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 spans="1:3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 spans="1:3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 spans="1:3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 spans="1:3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 spans="1:3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 spans="1:3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 spans="1:3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 spans="1:3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 spans="1:3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 spans="1:3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 spans="1:3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 spans="1:3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 spans="1:3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 spans="1:3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 spans="1:3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 spans="1:3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 spans="1:3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 spans="1:3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 spans="1:3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 spans="1:3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 spans="1:3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 spans="1:3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 spans="1:3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 spans="1:3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 spans="1:3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 spans="1:3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 spans="1:3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 spans="1:3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 spans="1:3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 spans="1:3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 spans="1:3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 spans="1:3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 spans="1:3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 spans="1:3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 spans="1:3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 spans="1:3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 spans="1:3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 spans="1:3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 spans="1:3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 spans="1:3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 spans="1:3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 spans="1:3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 spans="1:3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 spans="1:3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 spans="1:3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 spans="1:3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 spans="1:3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 spans="1:3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 spans="1:3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 spans="1:3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 spans="1:3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 spans="1:3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 spans="1:3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 spans="1:3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 spans="1:3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 spans="1:3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 spans="1:3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 spans="1:3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 spans="1:3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 spans="1:3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 spans="1:3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 spans="1:3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 spans="1:3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 spans="1:3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 spans="1:3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 spans="1:3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 spans="1:3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 spans="1:3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 spans="1:3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 spans="1:3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 spans="1:3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 spans="1:3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 spans="1:3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 spans="1:3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 spans="1:3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 spans="1:3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 spans="1:3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 spans="1:3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 spans="1:3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 spans="1:3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 spans="1:3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 spans="1:3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 spans="1:3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 spans="1:3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 spans="1:3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 spans="1:3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 spans="1:3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 spans="1:3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 spans="1:3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</sheetData>
  <mergeCells count="2">
    <mergeCell ref="D5:K5"/>
    <mergeCell ref="E8:K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4573-812F-4096-9866-B27BCFB2F837}">
  <dimension ref="A1:Q48"/>
  <sheetViews>
    <sheetView tabSelected="1" workbookViewId="0">
      <selection activeCell="B13" sqref="B13"/>
    </sheetView>
  </sheetViews>
  <sheetFormatPr defaultRowHeight="15" x14ac:dyDescent="0.2"/>
  <cols>
    <col min="1" max="1" width="61.609375" customWidth="1"/>
    <col min="3" max="3" width="8.7421875" customWidth="1"/>
    <col min="4" max="4" width="6.859375" customWidth="1"/>
    <col min="5" max="5" width="16.54296875" bestFit="1" customWidth="1"/>
    <col min="7" max="7" width="7.26171875" customWidth="1"/>
    <col min="8" max="8" width="30.1328125" bestFit="1" customWidth="1"/>
    <col min="9" max="9" width="13.1796875" customWidth="1"/>
    <col min="10" max="10" width="7.6640625" customWidth="1"/>
    <col min="16" max="16" width="16.27734375" bestFit="1" customWidth="1"/>
  </cols>
  <sheetData>
    <row r="1" spans="1:17" ht="21.6" customHeight="1" thickBot="1" x14ac:dyDescent="0.25">
      <c r="A1" s="79" t="s">
        <v>0</v>
      </c>
      <c r="B1" s="80"/>
      <c r="C1" s="46"/>
      <c r="H1" s="81" t="s">
        <v>1</v>
      </c>
      <c r="I1" s="82"/>
      <c r="J1" s="46"/>
      <c r="K1" s="46"/>
      <c r="L1" s="46"/>
      <c r="M1" s="46"/>
      <c r="N1" s="46"/>
      <c r="O1" s="46"/>
      <c r="P1" s="46"/>
      <c r="Q1" s="46"/>
    </row>
    <row r="2" spans="1:17" x14ac:dyDescent="0.2">
      <c r="A2" s="47" t="s">
        <v>4</v>
      </c>
      <c r="B2" s="11">
        <v>405</v>
      </c>
      <c r="C2" s="48"/>
      <c r="E2" s="34" t="s">
        <v>5</v>
      </c>
      <c r="F2" s="59">
        <v>7</v>
      </c>
      <c r="H2" s="7" t="s">
        <v>6</v>
      </c>
      <c r="I2" s="11">
        <v>1140</v>
      </c>
      <c r="J2" s="46"/>
      <c r="K2" s="46"/>
      <c r="L2" s="46"/>
      <c r="M2" s="46"/>
      <c r="N2" s="46"/>
      <c r="O2" s="46"/>
      <c r="P2" s="46"/>
      <c r="Q2" s="46"/>
    </row>
    <row r="3" spans="1:17" ht="19.899999999999999" customHeight="1" x14ac:dyDescent="0.2">
      <c r="A3" s="47" t="s">
        <v>10</v>
      </c>
      <c r="B3" s="11">
        <v>200</v>
      </c>
      <c r="C3" s="49"/>
      <c r="E3" s="1" t="s">
        <v>11</v>
      </c>
      <c r="F3" s="11">
        <v>439</v>
      </c>
      <c r="H3" s="7" t="s">
        <v>110</v>
      </c>
      <c r="I3" s="11">
        <v>1050</v>
      </c>
      <c r="J3" s="46"/>
      <c r="K3" s="46"/>
      <c r="L3" s="46"/>
      <c r="M3" s="46"/>
      <c r="N3" s="46"/>
      <c r="O3" s="65"/>
      <c r="P3" s="46"/>
      <c r="Q3" s="46"/>
    </row>
    <row r="4" spans="1:17" ht="29.45" customHeight="1" x14ac:dyDescent="0.2">
      <c r="A4" s="47" t="s">
        <v>16</v>
      </c>
      <c r="B4" s="11">
        <v>495</v>
      </c>
      <c r="C4" s="49"/>
      <c r="E4" s="3" t="s">
        <v>117</v>
      </c>
      <c r="F4" s="11">
        <v>16.399999999999999</v>
      </c>
      <c r="H4" s="20" t="s">
        <v>17</v>
      </c>
      <c r="I4" s="61">
        <f>F2*F3*I3/1000</f>
        <v>3226.65</v>
      </c>
      <c r="J4" s="46"/>
      <c r="K4" s="46"/>
      <c r="L4" s="65"/>
      <c r="M4" s="46"/>
      <c r="N4" s="46"/>
      <c r="O4" s="65"/>
      <c r="P4" s="46"/>
      <c r="Q4" s="46"/>
    </row>
    <row r="5" spans="1:17" ht="21.6" customHeight="1" x14ac:dyDescent="0.2">
      <c r="A5" s="47" t="s">
        <v>21</v>
      </c>
      <c r="B5" s="11">
        <v>150</v>
      </c>
      <c r="C5" s="49"/>
      <c r="E5" s="3" t="s">
        <v>118</v>
      </c>
      <c r="F5" s="11">
        <v>7.8</v>
      </c>
      <c r="H5" s="68" t="s">
        <v>12</v>
      </c>
      <c r="I5" s="60">
        <v>3170.9</v>
      </c>
      <c r="J5" s="46"/>
      <c r="K5" s="46"/>
      <c r="L5" s="46"/>
      <c r="M5" s="46"/>
      <c r="N5" s="46"/>
      <c r="O5" s="46"/>
      <c r="P5" s="46"/>
      <c r="Q5" s="46"/>
    </row>
    <row r="6" spans="1:17" x14ac:dyDescent="0.2">
      <c r="A6" s="47" t="s">
        <v>27</v>
      </c>
      <c r="B6" s="11">
        <v>695</v>
      </c>
      <c r="C6" s="49"/>
      <c r="E6" s="1" t="s">
        <v>22</v>
      </c>
      <c r="F6" s="2">
        <f>F3-F4-F5</f>
        <v>414.8</v>
      </c>
      <c r="H6" s="7" t="s">
        <v>23</v>
      </c>
      <c r="I6" s="64">
        <f>B2+IF(C21="بار مرده",B21,0)</f>
        <v>505</v>
      </c>
      <c r="J6" s="46"/>
      <c r="K6" s="46"/>
      <c r="L6" s="46"/>
      <c r="M6" s="46"/>
      <c r="N6" s="46"/>
      <c r="O6" s="46"/>
      <c r="P6" s="46"/>
      <c r="Q6" s="46"/>
    </row>
    <row r="7" spans="1:17" x14ac:dyDescent="0.2">
      <c r="A7" s="47" t="s">
        <v>31</v>
      </c>
      <c r="B7" s="11">
        <v>605</v>
      </c>
      <c r="C7" s="49"/>
      <c r="E7" s="1" t="s">
        <v>28</v>
      </c>
      <c r="F7" s="11">
        <v>63.2</v>
      </c>
      <c r="H7" s="7" t="s">
        <v>29</v>
      </c>
      <c r="I7" s="64">
        <f>B4</f>
        <v>495</v>
      </c>
      <c r="J7" s="46"/>
      <c r="K7" s="46"/>
      <c r="L7" s="46"/>
      <c r="M7" s="46"/>
      <c r="N7" s="46"/>
      <c r="O7" s="46"/>
      <c r="P7" s="46"/>
      <c r="Q7" s="46"/>
    </row>
    <row r="8" spans="1:17" ht="15.75" thickBot="1" x14ac:dyDescent="0.25">
      <c r="A8" s="47" t="s">
        <v>36</v>
      </c>
      <c r="B8" s="11">
        <v>210</v>
      </c>
      <c r="C8" s="49"/>
      <c r="D8" s="46"/>
      <c r="E8" s="4" t="s">
        <v>32</v>
      </c>
      <c r="F8" s="57">
        <v>25.2</v>
      </c>
      <c r="G8" s="46"/>
      <c r="H8" s="7" t="s">
        <v>33</v>
      </c>
      <c r="I8" s="9">
        <f>F7*B6/F6</f>
        <v>105.89199614271938</v>
      </c>
      <c r="J8" s="46"/>
      <c r="K8" s="46"/>
      <c r="L8" s="46"/>
      <c r="M8" s="46"/>
      <c r="N8" s="46"/>
      <c r="O8" s="46"/>
      <c r="P8" s="46"/>
      <c r="Q8" s="46"/>
    </row>
    <row r="9" spans="1:17" ht="15.75" thickBot="1" x14ac:dyDescent="0.25">
      <c r="A9" s="47" t="s">
        <v>39</v>
      </c>
      <c r="B9" s="11">
        <v>110</v>
      </c>
      <c r="C9" s="49"/>
      <c r="D9" s="46"/>
      <c r="E9" s="4" t="s">
        <v>113</v>
      </c>
      <c r="F9" s="57">
        <v>15.2</v>
      </c>
      <c r="G9" s="46"/>
      <c r="H9" s="7" t="s">
        <v>37</v>
      </c>
      <c r="I9" s="9">
        <f>F8*B7/F6</f>
        <v>36.755062680810028</v>
      </c>
      <c r="J9" s="46"/>
      <c r="K9" s="46"/>
      <c r="L9" s="46"/>
      <c r="M9" s="46"/>
      <c r="N9" s="46"/>
      <c r="O9" s="46"/>
      <c r="P9" s="46"/>
      <c r="Q9" s="46"/>
    </row>
    <row r="10" spans="1:17" ht="15.75" thickBot="1" x14ac:dyDescent="0.25">
      <c r="A10" s="47" t="s">
        <v>43</v>
      </c>
      <c r="B10" s="11">
        <v>990</v>
      </c>
      <c r="C10" s="49"/>
      <c r="D10" s="46"/>
      <c r="E10" s="4" t="s">
        <v>115</v>
      </c>
      <c r="F10" s="57">
        <v>3.2</v>
      </c>
      <c r="G10" s="46"/>
      <c r="H10" s="7" t="s">
        <v>40</v>
      </c>
      <c r="I10" s="9">
        <f>B8*F7/F6</f>
        <v>31.996142719382835</v>
      </c>
      <c r="J10" s="46"/>
      <c r="K10" s="46"/>
      <c r="L10" s="46"/>
      <c r="M10" s="46"/>
      <c r="N10" s="46"/>
      <c r="O10" s="46"/>
      <c r="P10" s="46"/>
      <c r="Q10" s="46"/>
    </row>
    <row r="11" spans="1:17" x14ac:dyDescent="0.2">
      <c r="A11" s="47" t="s">
        <v>47</v>
      </c>
      <c r="B11" s="11">
        <v>1960</v>
      </c>
      <c r="C11" s="49"/>
      <c r="D11" s="46"/>
      <c r="E11" s="46"/>
      <c r="F11" s="46"/>
      <c r="G11" s="46"/>
      <c r="H11" s="7" t="s">
        <v>44</v>
      </c>
      <c r="I11" s="9">
        <f>B9*F8/F6</f>
        <v>6.6827386692381872</v>
      </c>
      <c r="J11" s="46"/>
      <c r="K11" s="46"/>
      <c r="L11" s="46"/>
      <c r="M11" s="46"/>
      <c r="N11" s="46"/>
      <c r="O11" s="46"/>
      <c r="P11" s="46"/>
      <c r="Q11" s="46"/>
    </row>
    <row r="12" spans="1:17" x14ac:dyDescent="0.2">
      <c r="A12" s="47" t="s">
        <v>50</v>
      </c>
      <c r="B12" s="11">
        <v>1550</v>
      </c>
      <c r="C12" s="49"/>
      <c r="D12" s="46"/>
      <c r="E12" s="46"/>
      <c r="F12" s="46"/>
      <c r="G12" s="46"/>
      <c r="H12" s="7" t="s">
        <v>114</v>
      </c>
      <c r="I12" s="9">
        <f>(B10*F9*(F2-1)+B11*F9)/1000</f>
        <v>120.08</v>
      </c>
      <c r="J12" s="46"/>
      <c r="K12" s="46"/>
      <c r="L12" s="46"/>
      <c r="M12" s="46"/>
      <c r="N12" s="46"/>
      <c r="O12" s="46"/>
      <c r="P12" s="46"/>
      <c r="Q12" s="46"/>
    </row>
    <row r="13" spans="1:17" ht="19.899999999999999" customHeight="1" x14ac:dyDescent="0.2">
      <c r="A13" s="47" t="s">
        <v>53</v>
      </c>
      <c r="B13" s="11">
        <v>1375</v>
      </c>
      <c r="C13" s="49"/>
      <c r="D13" s="46"/>
      <c r="E13" s="46"/>
      <c r="F13" s="46"/>
      <c r="G13" s="46"/>
      <c r="H13" s="7" t="s">
        <v>116</v>
      </c>
      <c r="I13" s="9">
        <f>(B12*F10*(F2-1)*2+B14*F10*2)/1000</f>
        <v>69.311999999999998</v>
      </c>
      <c r="J13" s="46"/>
      <c r="K13" s="46"/>
      <c r="L13" s="46"/>
      <c r="M13" s="46"/>
      <c r="N13" s="46"/>
      <c r="O13" s="46"/>
      <c r="P13" s="46"/>
      <c r="Q13" s="46"/>
    </row>
    <row r="14" spans="1:17" x14ac:dyDescent="0.2">
      <c r="A14" s="47" t="s">
        <v>56</v>
      </c>
      <c r="B14" s="11">
        <v>1530</v>
      </c>
      <c r="C14" s="49"/>
      <c r="D14" s="46"/>
      <c r="E14" s="46"/>
      <c r="F14" s="46"/>
      <c r="G14" s="46"/>
      <c r="H14" s="7" t="s">
        <v>48</v>
      </c>
      <c r="I14" s="9">
        <f>(I6*(F2-1)+I7+I8*(F2-1)+I9*(F2-1)+I10+I11)*F6/1000+I12+I13+B4*F4/1000</f>
        <v>2030.7439999999999</v>
      </c>
      <c r="J14" s="46"/>
      <c r="K14" s="46"/>
      <c r="L14" s="46"/>
      <c r="M14" s="46"/>
      <c r="N14" s="46"/>
      <c r="O14" s="46"/>
      <c r="P14" s="46"/>
      <c r="Q14" s="46"/>
    </row>
    <row r="15" spans="1:17" ht="20.45" customHeight="1" thickBot="1" x14ac:dyDescent="0.25">
      <c r="A15" s="47" t="s">
        <v>60</v>
      </c>
      <c r="B15" s="11">
        <v>1375</v>
      </c>
      <c r="C15" s="49"/>
      <c r="D15" s="46"/>
      <c r="E15" s="46"/>
      <c r="F15" s="46"/>
      <c r="G15" s="46"/>
      <c r="H15" s="62" t="s">
        <v>51</v>
      </c>
      <c r="I15" s="69">
        <f>I14+I2</f>
        <v>3170.7439999999997</v>
      </c>
      <c r="J15" s="46"/>
      <c r="K15" s="46"/>
      <c r="L15" s="46"/>
      <c r="M15" s="46"/>
      <c r="N15" s="46"/>
      <c r="O15" s="46"/>
      <c r="P15" s="46"/>
      <c r="Q15" s="46"/>
    </row>
    <row r="16" spans="1:17" ht="15.75" thickBot="1" x14ac:dyDescent="0.25">
      <c r="A16" s="47" t="s">
        <v>61</v>
      </c>
      <c r="B16" s="11"/>
      <c r="C16" s="50"/>
      <c r="D16" s="46"/>
      <c r="E16" s="46"/>
      <c r="F16" s="46"/>
      <c r="G16" s="46"/>
      <c r="J16" s="46"/>
      <c r="K16" s="46"/>
      <c r="L16" s="46"/>
      <c r="M16" s="46"/>
      <c r="N16" s="46"/>
      <c r="O16" s="46"/>
      <c r="P16" s="46"/>
      <c r="Q16" s="46"/>
    </row>
    <row r="17" spans="1:17" ht="15.75" thickBot="1" x14ac:dyDescent="0.25">
      <c r="A17" s="47" t="s">
        <v>62</v>
      </c>
      <c r="B17" s="11">
        <v>200</v>
      </c>
      <c r="C17" s="49"/>
      <c r="D17" s="46"/>
      <c r="E17" s="46"/>
      <c r="F17" s="46"/>
      <c r="G17" s="46"/>
      <c r="H17" s="18" t="s">
        <v>57</v>
      </c>
      <c r="I17" s="63">
        <f>(ABS(I15-I5)/I5)*100</f>
        <v>4.9197388754108869E-3</v>
      </c>
      <c r="J17" s="46"/>
      <c r="K17" s="46"/>
      <c r="L17" s="46"/>
      <c r="M17" s="46"/>
      <c r="N17" s="46"/>
      <c r="O17" s="46"/>
      <c r="P17" s="46"/>
      <c r="Q17" s="46"/>
    </row>
    <row r="18" spans="1:17" x14ac:dyDescent="0.2">
      <c r="A18" s="47" t="s">
        <v>63</v>
      </c>
      <c r="B18" s="11">
        <v>150</v>
      </c>
      <c r="C18" s="49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</row>
    <row r="19" spans="1:17" x14ac:dyDescent="0.2">
      <c r="A19" s="47" t="s">
        <v>64</v>
      </c>
      <c r="B19" s="11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x14ac:dyDescent="0.2">
      <c r="A20" s="47" t="s">
        <v>65</v>
      </c>
      <c r="B20" s="11">
        <v>300</v>
      </c>
      <c r="C20" s="51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</row>
    <row r="21" spans="1:17" x14ac:dyDescent="0.2">
      <c r="A21" s="47" t="s">
        <v>66</v>
      </c>
      <c r="B21" s="11">
        <v>100</v>
      </c>
      <c r="C21" s="49" t="s">
        <v>67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</row>
    <row r="22" spans="1:17" x14ac:dyDescent="0.2">
      <c r="A22" s="47" t="s">
        <v>68</v>
      </c>
      <c r="B22" s="11">
        <v>125</v>
      </c>
      <c r="C22" s="49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7" x14ac:dyDescent="0.2">
      <c r="A23" s="47" t="s">
        <v>69</v>
      </c>
      <c r="B23" s="11">
        <v>250</v>
      </c>
      <c r="C23" s="52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17" x14ac:dyDescent="0.2">
      <c r="A24" s="47" t="s">
        <v>70</v>
      </c>
      <c r="B24" s="11">
        <v>1250</v>
      </c>
      <c r="C24" s="5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</row>
    <row r="25" spans="1:17" x14ac:dyDescent="0.2">
      <c r="A25" s="54" t="s">
        <v>71</v>
      </c>
      <c r="B25" s="11">
        <v>3</v>
      </c>
      <c r="C25" s="78" t="s">
        <v>72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</row>
    <row r="26" spans="1:17" x14ac:dyDescent="0.2">
      <c r="A26" s="54" t="s">
        <v>73</v>
      </c>
      <c r="B26" s="11">
        <v>0.9</v>
      </c>
      <c r="C26" s="7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x14ac:dyDescent="0.2">
      <c r="A27" s="47" t="s">
        <v>74</v>
      </c>
      <c r="B27" s="11">
        <v>750</v>
      </c>
      <c r="C27" s="78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17" x14ac:dyDescent="0.2">
      <c r="A28" s="47" t="s">
        <v>75</v>
      </c>
      <c r="B28" s="11">
        <v>3.15</v>
      </c>
      <c r="C28" s="55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17" ht="18" x14ac:dyDescent="0.2">
      <c r="A29" s="47" t="s">
        <v>76</v>
      </c>
      <c r="B29" s="11">
        <v>350</v>
      </c>
      <c r="C29" s="5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  <row r="30" spans="1:17" ht="18" x14ac:dyDescent="0.2">
      <c r="A30" s="47" t="s">
        <v>77</v>
      </c>
      <c r="B30" s="11">
        <v>300</v>
      </c>
      <c r="C30" s="5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</row>
    <row r="31" spans="1:17" x14ac:dyDescent="0.2">
      <c r="A31" s="47" t="s">
        <v>78</v>
      </c>
      <c r="B31" s="11">
        <v>-350</v>
      </c>
      <c r="C31" s="5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</row>
    <row r="32" spans="1:17" x14ac:dyDescent="0.2">
      <c r="A32" s="47" t="s">
        <v>79</v>
      </c>
      <c r="B32" s="11">
        <v>-300</v>
      </c>
      <c r="C32" s="5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</row>
    <row r="33" spans="1:17" x14ac:dyDescent="0.2">
      <c r="A33" s="47" t="s">
        <v>80</v>
      </c>
      <c r="B33" s="11">
        <v>0.14599999999999999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</row>
    <row r="34" spans="1:17" x14ac:dyDescent="0.2">
      <c r="A34" s="47" t="s">
        <v>81</v>
      </c>
      <c r="B34" s="11">
        <v>0.14599999999999999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</row>
    <row r="35" spans="1:17" x14ac:dyDescent="0.2">
      <c r="A35" s="54" t="s">
        <v>82</v>
      </c>
      <c r="B35" s="11">
        <v>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</row>
    <row r="36" spans="1:17" x14ac:dyDescent="0.2">
      <c r="A36" s="54" t="s">
        <v>83</v>
      </c>
      <c r="B36" s="11">
        <v>1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</row>
    <row r="37" spans="1:17" x14ac:dyDescent="0.2">
      <c r="A37" s="54" t="s">
        <v>84</v>
      </c>
      <c r="B37" s="11">
        <v>1.1539999999999999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</row>
    <row r="38" spans="1:17" ht="15.75" thickBot="1" x14ac:dyDescent="0.25">
      <c r="A38" s="56" t="s">
        <v>85</v>
      </c>
      <c r="B38" s="57">
        <v>1.1539999999999999</v>
      </c>
      <c r="C38" s="46"/>
      <c r="D38" s="46"/>
      <c r="E38" s="46"/>
      <c r="F38" s="46"/>
      <c r="G38" s="46"/>
      <c r="H38" s="46"/>
      <c r="I38" s="46"/>
    </row>
    <row r="39" spans="1:17" ht="15.75" thickBot="1" x14ac:dyDescent="0.25">
      <c r="A39" s="56" t="s">
        <v>86</v>
      </c>
      <c r="B39" s="58">
        <f>0.18*(B2+B21+B20)</f>
        <v>144.9</v>
      </c>
      <c r="C39" s="46"/>
      <c r="D39" s="46"/>
      <c r="E39" s="46"/>
      <c r="F39" s="46"/>
      <c r="G39" s="46"/>
      <c r="H39" s="46"/>
      <c r="I39" s="46"/>
    </row>
    <row r="40" spans="1:17" ht="15.75" thickBot="1" x14ac:dyDescent="0.25">
      <c r="A40" s="56" t="s">
        <v>87</v>
      </c>
      <c r="B40" s="57">
        <f>0.18*(B5+B4)</f>
        <v>116.1</v>
      </c>
      <c r="C40" s="46"/>
      <c r="D40" s="46"/>
      <c r="E40" s="46"/>
      <c r="F40" s="46"/>
      <c r="G40" s="46"/>
      <c r="H40" s="46"/>
      <c r="I40" s="46"/>
    </row>
    <row r="41" spans="1:17" x14ac:dyDescent="0.2">
      <c r="D41" s="46"/>
      <c r="E41" s="46"/>
      <c r="F41" s="46"/>
      <c r="G41" s="46"/>
      <c r="H41" s="46"/>
      <c r="I41" s="46"/>
    </row>
    <row r="42" spans="1:17" x14ac:dyDescent="0.2">
      <c r="D42" s="46"/>
      <c r="E42" s="46"/>
      <c r="F42" s="46"/>
      <c r="G42" s="46"/>
      <c r="H42" s="46"/>
      <c r="I42" s="46"/>
    </row>
    <row r="43" spans="1:17" x14ac:dyDescent="0.2">
      <c r="D43" s="46"/>
      <c r="E43" s="46"/>
      <c r="F43" s="46"/>
      <c r="G43" s="46"/>
      <c r="H43" s="46"/>
      <c r="I43" s="46"/>
    </row>
    <row r="44" spans="1:17" x14ac:dyDescent="0.2">
      <c r="D44" s="46"/>
      <c r="E44" s="46"/>
      <c r="F44" s="46"/>
      <c r="G44" s="46"/>
      <c r="H44" s="46"/>
      <c r="I44" s="46"/>
    </row>
    <row r="45" spans="1:17" x14ac:dyDescent="0.2">
      <c r="D45" s="46"/>
      <c r="E45" s="46"/>
      <c r="F45" s="46"/>
      <c r="G45" s="46"/>
      <c r="H45" s="46"/>
      <c r="I45" s="46"/>
    </row>
    <row r="46" spans="1:17" x14ac:dyDescent="0.2">
      <c r="D46" s="46"/>
      <c r="E46" s="46"/>
      <c r="F46" s="46"/>
      <c r="G46" s="46"/>
      <c r="H46" s="46"/>
      <c r="I46" s="46"/>
    </row>
    <row r="47" spans="1:17" x14ac:dyDescent="0.2">
      <c r="D47" s="46"/>
      <c r="E47" s="46"/>
      <c r="F47" s="46"/>
      <c r="G47" s="46"/>
      <c r="H47" s="46"/>
      <c r="I47" s="46"/>
    </row>
    <row r="48" spans="1:17" x14ac:dyDescent="0.2">
      <c r="D48" s="46"/>
      <c r="E48" s="46"/>
      <c r="F48" s="46"/>
      <c r="G48" s="46"/>
      <c r="H48" s="46"/>
      <c r="I48" s="46"/>
    </row>
  </sheetData>
  <mergeCells count="3">
    <mergeCell ref="C25:C27"/>
    <mergeCell ref="A1:B1"/>
    <mergeCell ref="H1:I1"/>
  </mergeCells>
  <phoneticPr fontId="14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5E48B8-49DA-4B65-B50F-FE8DE504566E}">
          <x14:formula1>
            <xm:f>'D:\university\project\Concrete Project in Eighth term in Noshirvani B.S\Drawing in Etabs 2017\snow1392\[Loading Of Concrete Project  in B.S.xlsb]tables'!#REF!</xm:f>
          </x14:formula1>
          <xm:sqref>C21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A0DE-E5A7-41F6-BBF3-FC84FC24A412}">
  <dimension ref="A1:S162"/>
  <sheetViews>
    <sheetView workbookViewId="0">
      <selection activeCell="C9" sqref="C9"/>
    </sheetView>
  </sheetViews>
  <sheetFormatPr defaultRowHeight="15" x14ac:dyDescent="0.2"/>
  <cols>
    <col min="1" max="1" width="9.81640625" customWidth="1"/>
    <col min="2" max="2" width="33.62890625" customWidth="1"/>
    <col min="3" max="3" width="15.19921875" customWidth="1"/>
  </cols>
  <sheetData>
    <row r="1" spans="1:19" ht="15.75" thickBot="1" x14ac:dyDescent="0.25">
      <c r="A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0.25" x14ac:dyDescent="0.2">
      <c r="A2" s="5"/>
      <c r="B2" s="83" t="s">
        <v>105</v>
      </c>
      <c r="C2" s="8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20.25" x14ac:dyDescent="0.2">
      <c r="A3" s="5"/>
      <c r="B3" s="7" t="s">
        <v>7</v>
      </c>
      <c r="C3" s="35">
        <v>474.4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20.25" x14ac:dyDescent="0.2">
      <c r="A4" s="5"/>
      <c r="B4" s="7" t="s">
        <v>13</v>
      </c>
      <c r="C4" s="35">
        <v>474.4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x14ac:dyDescent="0.2">
      <c r="A5" s="5"/>
      <c r="B5" s="7" t="s">
        <v>18</v>
      </c>
      <c r="C5" s="36">
        <v>3170.9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">
      <c r="A6" s="5"/>
      <c r="B6" s="7" t="s">
        <v>24</v>
      </c>
      <c r="C6" s="36">
        <v>485.13600000000002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x14ac:dyDescent="0.2">
      <c r="A7" s="5"/>
      <c r="B7" s="7" t="s">
        <v>30</v>
      </c>
      <c r="C7" s="36">
        <v>62.171999999999997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2">
      <c r="A8" s="5"/>
      <c r="B8" s="7" t="s">
        <v>34</v>
      </c>
      <c r="C8" s="36">
        <v>61.6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x14ac:dyDescent="0.2">
      <c r="A9" s="5"/>
      <c r="B9" s="7" t="s">
        <v>38</v>
      </c>
      <c r="C9" s="36">
        <v>14.38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18" x14ac:dyDescent="0.2">
      <c r="A10" s="5"/>
      <c r="B10" s="10" t="s">
        <v>41</v>
      </c>
      <c r="C10" s="19">
        <f>C5+0.2*(C6+C7+C8)+C9</f>
        <v>3307.0616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8" x14ac:dyDescent="0.2">
      <c r="A11" s="5"/>
      <c r="B11" s="7" t="s">
        <v>45</v>
      </c>
      <c r="C11" s="19">
        <f>C10*'وزن مرده سازه '!B33</f>
        <v>482.83099359999994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18.75" thickBot="1" x14ac:dyDescent="0.25">
      <c r="A12" s="5"/>
      <c r="B12" s="14" t="s">
        <v>49</v>
      </c>
      <c r="C12" s="19">
        <f>C10*'وزن مرده سازه '!B34</f>
        <v>482.83099359999994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15.75" thickBot="1" x14ac:dyDescent="0.25">
      <c r="A13" s="5"/>
      <c r="B13" s="6"/>
      <c r="C13" s="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19.5" thickBot="1" x14ac:dyDescent="0.25">
      <c r="A14" s="5"/>
      <c r="B14" s="18" t="s">
        <v>54</v>
      </c>
      <c r="C14" s="37">
        <f>(ABS(C11-C3)/C3)*100</f>
        <v>1.7771908937605323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19.5" thickBot="1" x14ac:dyDescent="0.25">
      <c r="A15" s="5"/>
      <c r="B15" s="18" t="s">
        <v>58</v>
      </c>
      <c r="C15" s="37">
        <f>(ABS(C12-C4)/C4)*100</f>
        <v>1.7771908937605323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</sheetData>
  <sheetProtection algorithmName="SHA-512" hashValue="s8Sv1EX0esL98zgrScSYIWXcbnf7NMxSSH3egeiUcx+2PHv+YXIS1V0SqqRVeYQEDdp2GOKE7IvRjoPdG3AMuA==" saltValue="MlxfVgin8nBfLnPQWoQe9g==" spinCount="100000" sheet="1" objects="1" scenarios="1"/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A3522-F3BC-4298-94F1-56CFD0035110}">
  <dimension ref="A1:AM174"/>
  <sheetViews>
    <sheetView topLeftCell="J1" workbookViewId="0">
      <selection activeCell="H11" sqref="H11"/>
    </sheetView>
  </sheetViews>
  <sheetFormatPr defaultRowHeight="15" x14ac:dyDescent="0.2"/>
  <cols>
    <col min="1" max="1" width="32.015625" customWidth="1"/>
    <col min="2" max="2" width="14.52734375" customWidth="1"/>
    <col min="3" max="3" width="14.390625" customWidth="1"/>
    <col min="4" max="4" width="13.046875" customWidth="1"/>
    <col min="5" max="5" width="18.5625" bestFit="1" customWidth="1"/>
    <col min="6" max="6" width="12.10546875" customWidth="1"/>
    <col min="7" max="7" width="12.77734375" customWidth="1"/>
    <col min="19" max="19" width="4.03515625" customWidth="1"/>
  </cols>
  <sheetData>
    <row r="1" spans="1:39" ht="48" customHeight="1" x14ac:dyDescent="0.2">
      <c r="A1" s="85" t="s">
        <v>102</v>
      </c>
      <c r="B1" s="86"/>
      <c r="C1" s="5"/>
      <c r="D1" s="5"/>
      <c r="E1" s="13"/>
      <c r="F1" s="13" t="s">
        <v>93</v>
      </c>
      <c r="G1" s="13"/>
      <c r="H1" s="13" t="s">
        <v>94</v>
      </c>
      <c r="I1" s="13"/>
      <c r="J1" s="13" t="s">
        <v>95</v>
      </c>
      <c r="K1" s="13"/>
      <c r="L1" s="13" t="s">
        <v>96</v>
      </c>
      <c r="M1" s="13"/>
      <c r="N1" s="13" t="s">
        <v>97</v>
      </c>
      <c r="O1" s="13"/>
      <c r="P1" s="13" t="s">
        <v>98</v>
      </c>
      <c r="Q1" s="13"/>
      <c r="R1" s="38" t="s">
        <v>99</v>
      </c>
      <c r="S1" s="13"/>
      <c r="T1" s="38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x14ac:dyDescent="0.2">
      <c r="A2" s="7" t="s">
        <v>8</v>
      </c>
      <c r="B2" s="11">
        <v>474.4</v>
      </c>
      <c r="C2" s="5"/>
      <c r="D2" s="5"/>
      <c r="E2" s="13"/>
      <c r="F2" s="13">
        <f>MAX(B15:B21)/B15</f>
        <v>1</v>
      </c>
      <c r="G2" s="13"/>
      <c r="H2" s="13">
        <f>MAX(B15:B21)/B16</f>
        <v>1</v>
      </c>
      <c r="I2" s="13"/>
      <c r="J2" s="13">
        <f>IF($B$7&gt;3,MAX(B15:B21)/B17,0)</f>
        <v>1.5</v>
      </c>
      <c r="K2" s="13"/>
      <c r="L2" s="13">
        <f>IF($B$7&gt;4,MAX(B15:B21)/B18,0)</f>
        <v>0</v>
      </c>
      <c r="M2" s="13"/>
      <c r="N2" s="13">
        <f>IF($B$7&gt;5,MAX(B15:B21)/B19,0)</f>
        <v>0</v>
      </c>
      <c r="O2" s="13"/>
      <c r="P2" s="13">
        <f>IF($B$7&gt;6,MAX(B15:B21)/B20,0)</f>
        <v>0</v>
      </c>
      <c r="Q2" s="13"/>
      <c r="R2" s="38">
        <f>IF($B$7&gt;7,MAX(B15:B21)/B21,0)</f>
        <v>0</v>
      </c>
      <c r="S2" s="13"/>
      <c r="T2" s="38">
        <f>F2+H2+J2+L2+N2+P2+R2</f>
        <v>3.5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31.15" customHeight="1" thickBot="1" x14ac:dyDescent="0.25">
      <c r="A3" s="10" t="s">
        <v>14</v>
      </c>
      <c r="B3" s="12">
        <f>2.1/2.8</f>
        <v>0.75000000000000011</v>
      </c>
      <c r="C3" s="5"/>
      <c r="D3" s="5"/>
      <c r="E3" s="13">
        <f>F2*T3/B15</f>
        <v>50.075555555555553</v>
      </c>
      <c r="F3" s="13">
        <f>F2*T3/B15</f>
        <v>50.075555555555553</v>
      </c>
      <c r="G3" s="13">
        <f>H2*T3/B16</f>
        <v>50.075555555555553</v>
      </c>
      <c r="H3" s="13">
        <f>H2*T3/B16</f>
        <v>50.075555555555553</v>
      </c>
      <c r="I3" s="13">
        <f>IF($B$7&gt;3,J2*T3/B17,0)</f>
        <v>112.66999999999999</v>
      </c>
      <c r="J3" s="13">
        <f>IF($B$7&gt;3,J2*T3/B17,0)</f>
        <v>112.66999999999999</v>
      </c>
      <c r="K3" s="13">
        <f>IF($B$7&gt;4,L2*T3/B18,0)</f>
        <v>0</v>
      </c>
      <c r="L3" s="13">
        <f>IF($B$7&gt;4,L2*T3/B18,0)</f>
        <v>0</v>
      </c>
      <c r="M3" s="13">
        <f>IF($B$7&gt;5,N2*T3/B19,0)</f>
        <v>0</v>
      </c>
      <c r="N3" s="13">
        <f>IF($B$7&gt;5,N2*T3/B19,0)</f>
        <v>0</v>
      </c>
      <c r="O3" s="13">
        <f>IF($B$7&gt;6,P2*T3/B20,0)</f>
        <v>0</v>
      </c>
      <c r="P3" s="13">
        <f>IF($B$7&gt;6,P2*T3/B20,0)</f>
        <v>0</v>
      </c>
      <c r="Q3" s="13">
        <f>IF($B$7&gt;7,R2*T3/B21,0)</f>
        <v>0</v>
      </c>
      <c r="R3" s="38">
        <f>IF($B$7&gt;7,R2*T3/B21,0)</f>
        <v>0</v>
      </c>
      <c r="S3" s="13"/>
      <c r="T3" s="38">
        <f>B14/T2</f>
        <v>300.45333333333332</v>
      </c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x14ac:dyDescent="0.2">
      <c r="A4" s="10" t="s">
        <v>19</v>
      </c>
      <c r="B4" s="11">
        <v>24</v>
      </c>
      <c r="C4" s="5"/>
      <c r="D4" s="5"/>
      <c r="E4" s="15"/>
      <c r="F4" s="16" t="s">
        <v>90</v>
      </c>
      <c r="G4" s="16" t="s">
        <v>91</v>
      </c>
      <c r="H4" s="16" t="s">
        <v>92</v>
      </c>
      <c r="I4" s="16" t="str">
        <f>IF($B$7&gt;3,"ستون4"," ")</f>
        <v>ستون4</v>
      </c>
      <c r="J4" s="16" t="str">
        <f>IF($B$7&gt;4,"ستون5"," ")</f>
        <v xml:space="preserve"> </v>
      </c>
      <c r="K4" s="16" t="str">
        <f>IF($B$7&gt;5,"ستون6"," ")</f>
        <v xml:space="preserve"> </v>
      </c>
      <c r="L4" s="16" t="str">
        <f>IF($B$7&gt;6,"ستون7"," ")</f>
        <v xml:space="preserve"> </v>
      </c>
      <c r="M4" s="17" t="str">
        <f>IF($B$7&gt;6,"ستون8"," ")</f>
        <v xml:space="preserve"> 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18.75" thickBot="1" x14ac:dyDescent="0.25">
      <c r="A5" s="7" t="s">
        <v>25</v>
      </c>
      <c r="B5" s="11">
        <v>2.8</v>
      </c>
      <c r="C5" s="5"/>
      <c r="D5" s="5"/>
      <c r="E5" s="73" t="s">
        <v>100</v>
      </c>
      <c r="F5" s="74">
        <f>E3</f>
        <v>50.075555555555553</v>
      </c>
      <c r="G5" s="71">
        <f>ABS(F3-G3)</f>
        <v>0</v>
      </c>
      <c r="H5" s="74">
        <f>ABS(H3-I3)</f>
        <v>62.594444444444434</v>
      </c>
      <c r="I5" s="74">
        <f>IF($B$7&gt;3,ABS(J3-K3),"")</f>
        <v>112.66999999999999</v>
      </c>
      <c r="J5" s="71" t="str">
        <f>IF($B$7&gt;4,ABS(L3-M3),"")</f>
        <v/>
      </c>
      <c r="K5" s="71" t="str">
        <f>IF($B$7&gt;5,ABS(N3-O3),"")</f>
        <v/>
      </c>
      <c r="L5" s="71" t="str">
        <f>IF($B$7&gt;6,ABS(P3-Q3),"")</f>
        <v/>
      </c>
      <c r="M5" s="72" t="str">
        <f>IF($B$7&gt;7,ABS(R3),"")</f>
        <v/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39" ht="18" x14ac:dyDescent="0.2">
      <c r="A6" s="7" t="s">
        <v>103</v>
      </c>
      <c r="B6" s="11">
        <v>6</v>
      </c>
      <c r="C6" s="5"/>
      <c r="D6" s="5"/>
      <c r="E6" s="70" t="s">
        <v>119</v>
      </c>
      <c r="F6" s="70">
        <v>53.8</v>
      </c>
      <c r="G6" s="70">
        <v>2.2000000000000002</v>
      </c>
      <c r="H6" s="70">
        <v>61</v>
      </c>
      <c r="I6" s="70">
        <v>112.76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39" x14ac:dyDescent="0.2">
      <c r="A7" s="7" t="s">
        <v>35</v>
      </c>
      <c r="B7" s="11">
        <v>4</v>
      </c>
      <c r="C7" s="5"/>
      <c r="D7" s="5"/>
      <c r="E7" s="5" t="s">
        <v>57</v>
      </c>
      <c r="F7" s="75">
        <f>ABS(F5-F6)/MIN(ABS(F5),ABS(F6))*100</f>
        <v>7.437649773675334</v>
      </c>
      <c r="G7" s="75"/>
      <c r="H7" s="75">
        <f t="shared" ref="H7:I7" si="0">ABS(H5-H6)/MIN(ABS(H5),ABS(H6))*100</f>
        <v>2.6138433515482529</v>
      </c>
      <c r="I7" s="75">
        <f t="shared" si="0"/>
        <v>7.9879293512041927E-2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x14ac:dyDescent="0.2">
      <c r="A8" s="7" t="s">
        <v>101</v>
      </c>
      <c r="B8" s="11">
        <v>22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</row>
    <row r="9" spans="1:39" ht="18" x14ac:dyDescent="0.2">
      <c r="A9" s="7" t="s">
        <v>42</v>
      </c>
      <c r="B9" s="8">
        <f>B2/B4</f>
        <v>19.766666666666666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1:39" ht="18" x14ac:dyDescent="0.2">
      <c r="A10" s="7" t="s">
        <v>46</v>
      </c>
      <c r="B10" s="8">
        <f>B9*B3*B5</f>
        <v>41.51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x14ac:dyDescent="0.2">
      <c r="A11" s="7" t="s">
        <v>104</v>
      </c>
      <c r="B11" s="9">
        <f>B2/B6</f>
        <v>79.066666666666663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x14ac:dyDescent="0.2">
      <c r="A12" s="7" t="s">
        <v>52</v>
      </c>
      <c r="B12" s="9">
        <f>B11*0.7*B8</f>
        <v>1217.6266666666666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x14ac:dyDescent="0.2">
      <c r="A13" s="7" t="s">
        <v>55</v>
      </c>
      <c r="B13" s="9">
        <f>B10*B7</f>
        <v>166.04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x14ac:dyDescent="0.2">
      <c r="A14" s="7" t="s">
        <v>59</v>
      </c>
      <c r="B14" s="9">
        <f>B12-B13</f>
        <v>1051.5866666666666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</row>
    <row r="15" spans="1:39" x14ac:dyDescent="0.2">
      <c r="A15" s="7" t="s">
        <v>88</v>
      </c>
      <c r="B15" s="12">
        <v>6</v>
      </c>
      <c r="C15" s="45"/>
      <c r="D15" s="45"/>
      <c r="E15" s="45"/>
      <c r="F15" s="45"/>
      <c r="G15" s="4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</row>
    <row r="16" spans="1:39" x14ac:dyDescent="0.2">
      <c r="A16" s="7" t="s">
        <v>89</v>
      </c>
      <c r="B16" s="12">
        <v>6</v>
      </c>
      <c r="C16" s="39"/>
      <c r="D16" s="39"/>
      <c r="E16" s="39"/>
      <c r="F16" s="39"/>
      <c r="G16" s="3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</row>
    <row r="17" spans="1:39" x14ac:dyDescent="0.2">
      <c r="A17" s="40" t="str">
        <f>IF(B7&gt;3,"طول دهانه 3  (m)"," ")</f>
        <v>طول دهانه 3  (m)</v>
      </c>
      <c r="B17" s="12">
        <v>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x14ac:dyDescent="0.2">
      <c r="A18" s="41" t="str">
        <f>IF(B7&gt;4,"طول دهانه 4  (m)"," ")</f>
        <v xml:space="preserve"> </v>
      </c>
      <c r="B18" s="12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</row>
    <row r="19" spans="1:39" x14ac:dyDescent="0.2">
      <c r="A19" s="41" t="str">
        <f>IF(B7&gt;5,"طول دهانه 5  (m)"," ")</f>
        <v xml:space="preserve"> </v>
      </c>
      <c r="B19" s="12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</row>
    <row r="20" spans="1:39" x14ac:dyDescent="0.2">
      <c r="A20" s="42" t="str">
        <f>IF(B7&gt;6,"طول دهانه 6  (m)"," ")</f>
        <v xml:space="preserve"> </v>
      </c>
      <c r="B20" s="12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</row>
    <row r="21" spans="1:39" ht="15.75" thickBot="1" x14ac:dyDescent="0.25">
      <c r="A21" s="43" t="str">
        <f>IF(B7&gt;7,"طول دهانه 7  (m)"," ")</f>
        <v xml:space="preserve"> </v>
      </c>
      <c r="B21" s="4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</row>
    <row r="22" spans="1:39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</row>
    <row r="23" spans="1:39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</row>
    <row r="25" spans="1:39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</row>
    <row r="26" spans="1:39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</row>
    <row r="27" spans="1:39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39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</row>
    <row r="41" spans="1:39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</row>
    <row r="42" spans="1:39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</row>
    <row r="43" spans="1:39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</row>
    <row r="44" spans="1:39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</row>
    <row r="45" spans="1:39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</row>
    <row r="46" spans="1:39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</row>
    <row r="47" spans="1:39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</row>
    <row r="48" spans="1:39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</row>
    <row r="49" spans="1:39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</row>
    <row r="50" spans="1:39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</row>
    <row r="51" spans="1:39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</row>
    <row r="52" spans="1:39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</row>
    <row r="53" spans="1:39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</row>
    <row r="54" spans="1:39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</row>
    <row r="55" spans="1:39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</row>
    <row r="56" spans="1:39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</row>
    <row r="57" spans="1:39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</row>
    <row r="58" spans="1:3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</row>
    <row r="59" spans="1:3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</row>
    <row r="60" spans="1:3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</row>
    <row r="61" spans="1:3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</row>
    <row r="62" spans="1:3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</row>
    <row r="63" spans="1:3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</row>
    <row r="64" spans="1:3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</row>
    <row r="65" spans="1:3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</row>
    <row r="66" spans="1:3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</row>
    <row r="67" spans="1:3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</row>
    <row r="68" spans="1:3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</row>
    <row r="69" spans="1:3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</row>
    <row r="70" spans="1:3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</row>
    <row r="71" spans="1:3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</row>
    <row r="72" spans="1:3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</row>
    <row r="73" spans="1:3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</row>
    <row r="74" spans="1:3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</row>
    <row r="75" spans="1:3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</row>
    <row r="76" spans="1:3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</row>
    <row r="77" spans="1:3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</row>
    <row r="78" spans="1:3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</row>
    <row r="79" spans="1:3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</row>
    <row r="80" spans="1:3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 spans="1:3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</row>
    <row r="82" spans="1:3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 spans="1:3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</row>
    <row r="84" spans="1:3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</row>
    <row r="85" spans="1:3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</row>
    <row r="86" spans="1:3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</row>
    <row r="87" spans="1:3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</row>
    <row r="88" spans="1:3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</row>
    <row r="89" spans="1:3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</row>
    <row r="90" spans="1:3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</row>
    <row r="91" spans="1:3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</row>
    <row r="92" spans="1:3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</row>
    <row r="93" spans="1:3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</row>
    <row r="94" spans="1:3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</row>
    <row r="95" spans="1:3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</row>
    <row r="96" spans="1:3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</row>
    <row r="97" spans="1:3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</row>
    <row r="98" spans="1:3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</row>
    <row r="99" spans="1:3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</row>
    <row r="100" spans="1:3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</row>
    <row r="101" spans="1:3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</row>
    <row r="102" spans="1:3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</row>
    <row r="103" spans="1:3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</row>
    <row r="104" spans="1:3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</row>
    <row r="105" spans="1:3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</row>
    <row r="106" spans="1:3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</row>
    <row r="107" spans="1:3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</row>
    <row r="108" spans="1:3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</row>
    <row r="109" spans="1:3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</row>
    <row r="110" spans="1:3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</row>
    <row r="111" spans="1:3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</row>
    <row r="112" spans="1:3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</row>
    <row r="113" spans="1:3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</row>
    <row r="114" spans="1:3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</row>
    <row r="115" spans="1:3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</row>
    <row r="116" spans="1:3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</row>
    <row r="117" spans="1:3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</row>
    <row r="118" spans="1:3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</row>
    <row r="119" spans="1:3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</row>
    <row r="120" spans="1:3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</row>
    <row r="121" spans="1:3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</row>
    <row r="122" spans="1:3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</row>
    <row r="123" spans="1:3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</row>
    <row r="124" spans="1:3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1:3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</row>
    <row r="126" spans="1:3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</row>
    <row r="127" spans="1:3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</row>
    <row r="128" spans="1:3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</row>
    <row r="129" spans="1:39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</row>
    <row r="130" spans="1:39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</row>
    <row r="131" spans="1:39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</row>
    <row r="132" spans="1:39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</row>
    <row r="133" spans="1:39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</row>
    <row r="134" spans="1:39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</row>
    <row r="135" spans="1:39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</row>
    <row r="136" spans="1:39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</row>
    <row r="137" spans="1:39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</row>
    <row r="138" spans="1:39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</row>
    <row r="139" spans="1:39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</row>
    <row r="140" spans="1:39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</row>
    <row r="141" spans="1:39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</row>
    <row r="142" spans="1:39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</row>
    <row r="143" spans="1:39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</row>
    <row r="144" spans="1:39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</row>
    <row r="145" spans="1:39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</row>
    <row r="146" spans="1:39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</row>
    <row r="147" spans="1:39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</row>
    <row r="148" spans="1:39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</row>
    <row r="149" spans="1:39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</row>
    <row r="150" spans="1:39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</row>
    <row r="151" spans="1:39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</row>
    <row r="152" spans="1:39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</row>
    <row r="153" spans="1:39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</row>
    <row r="154" spans="1:39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</row>
    <row r="155" spans="1:39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</row>
    <row r="156" spans="1:39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</row>
    <row r="157" spans="1:39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</row>
    <row r="158" spans="1:39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</row>
    <row r="159" spans="1:39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</row>
    <row r="160" spans="1:39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</row>
    <row r="161" spans="1:39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</row>
    <row r="162" spans="1:39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</row>
    <row r="163" spans="1:39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</row>
    <row r="164" spans="1:39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</row>
    <row r="165" spans="1:39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</row>
    <row r="166" spans="1:39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</row>
    <row r="167" spans="1:39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</row>
    <row r="168" spans="1:39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</row>
    <row r="169" spans="1:39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</row>
    <row r="170" spans="1:39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</row>
    <row r="171" spans="1:39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</row>
    <row r="172" spans="1:39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</row>
    <row r="173" spans="1:39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</row>
    <row r="174" spans="1:39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</row>
  </sheetData>
  <mergeCells count="1">
    <mergeCell ref="A1:B1"/>
  </mergeCells>
  <phoneticPr fontId="14" type="noConversion"/>
  <conditionalFormatting sqref="A18">
    <cfRule type="expression" dxfId="3" priority="4">
      <formula>$A$18="طول دهانه 4  (m)"</formula>
    </cfRule>
  </conditionalFormatting>
  <conditionalFormatting sqref="A19">
    <cfRule type="expression" dxfId="2" priority="3">
      <formula>$A$19="طول دهانه 5  (m)"</formula>
    </cfRule>
  </conditionalFormatting>
  <conditionalFormatting sqref="A20:A21">
    <cfRule type="expression" dxfId="1" priority="2">
      <formula>$A$21="طول دهانه 7  (m)"</formula>
    </cfRule>
  </conditionalFormatting>
  <conditionalFormatting sqref="A17">
    <cfRule type="expression" dxfId="0" priority="1">
      <formula>$A$17="طول دهانه 3  (m)"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EF4ED-DA1E-45B2-8824-788D08D6A983}">
  <dimension ref="A1:AW114"/>
  <sheetViews>
    <sheetView workbookViewId="0">
      <selection activeCell="D12" sqref="D12"/>
    </sheetView>
  </sheetViews>
  <sheetFormatPr defaultRowHeight="15" x14ac:dyDescent="0.2"/>
  <cols>
    <col min="1" max="1" width="18.29296875" customWidth="1"/>
    <col min="2" max="2" width="9.68359375" customWidth="1"/>
  </cols>
  <sheetData>
    <row r="1" spans="1:49" ht="35.450000000000003" customHeight="1" x14ac:dyDescent="0.2">
      <c r="A1" s="87" t="s">
        <v>106</v>
      </c>
      <c r="B1" s="88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1:49" x14ac:dyDescent="0.2">
      <c r="A2" s="20" t="s">
        <v>9</v>
      </c>
      <c r="B2" s="11">
        <v>27.5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 x14ac:dyDescent="0.2">
      <c r="A3" s="20" t="s">
        <v>15</v>
      </c>
      <c r="B3" s="11">
        <v>870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</row>
    <row r="4" spans="1:49" x14ac:dyDescent="0.2">
      <c r="A4" s="20" t="s">
        <v>20</v>
      </c>
      <c r="B4" s="11">
        <v>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ht="15.75" thickBot="1" x14ac:dyDescent="0.25">
      <c r="A5" s="21" t="s">
        <v>26</v>
      </c>
      <c r="B5" s="22">
        <f>B2*B3/1000*B4</f>
        <v>167.47499999999999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1:49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:4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:4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:4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:4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:4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:4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:4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:4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:4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:4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:4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:4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:4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:4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:4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</row>
    <row r="86" spans="1:4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</row>
    <row r="87" spans="1:4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</row>
    <row r="88" spans="1:4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</row>
    <row r="89" spans="1:4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</row>
    <row r="90" spans="1:4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1:4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1:4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:4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1:4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1:4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1:4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1:4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1:4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1:4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1:4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1:4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1:4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  <row r="110" spans="1:4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</row>
    <row r="111" spans="1:4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</row>
    <row r="112" spans="1:4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</row>
    <row r="113" spans="1:4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</row>
    <row r="114" spans="1:4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</row>
  </sheetData>
  <sheetProtection algorithmName="SHA-512" hashValue="gTHgxl+M1S0jZ1ARCV4xtDjhGEY3GZjW9x3LQHmm3Vk7NPH25o996cDVTI0oXPhcgJXl65LqkF/aDQ3jeKpozA==" saltValue="Xy4QjwXDWy431LvGPrTN0g==" spinCount="100000" sheet="1" objects="1" scenarios="1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AFEDF-9D3C-433D-AB0E-1C87E1999092}">
  <dimension ref="A1:D22"/>
  <sheetViews>
    <sheetView workbookViewId="0">
      <selection activeCell="I13" sqref="I13"/>
    </sheetView>
  </sheetViews>
  <sheetFormatPr defaultRowHeight="15" x14ac:dyDescent="0.2"/>
  <cols>
    <col min="3" max="3" width="9.55078125" bestFit="1" customWidth="1"/>
  </cols>
  <sheetData>
    <row r="1" spans="1:4" ht="33" x14ac:dyDescent="0.2">
      <c r="A1" s="23" t="s">
        <v>107</v>
      </c>
      <c r="B1" s="24" t="s">
        <v>108</v>
      </c>
      <c r="C1" s="25" t="s">
        <v>2</v>
      </c>
      <c r="D1" s="26" t="s">
        <v>3</v>
      </c>
    </row>
    <row r="2" spans="1:4" x14ac:dyDescent="0.2">
      <c r="A2" s="27">
        <v>1</v>
      </c>
      <c r="B2" s="28" t="s">
        <v>112</v>
      </c>
      <c r="C2" s="29">
        <f>25.4/25.5</f>
        <v>0.99607843137254892</v>
      </c>
      <c r="D2" s="30">
        <f>6/6</f>
        <v>1</v>
      </c>
    </row>
    <row r="3" spans="1:4" x14ac:dyDescent="0.2">
      <c r="A3" s="27">
        <v>2</v>
      </c>
      <c r="B3" s="28" t="s">
        <v>112</v>
      </c>
      <c r="C3" s="29">
        <f>24/34</f>
        <v>0.70588235294117652</v>
      </c>
      <c r="D3" s="30">
        <f>4/6</f>
        <v>0.66666666666666663</v>
      </c>
    </row>
    <row r="4" spans="1:4" x14ac:dyDescent="0.2">
      <c r="A4" s="27">
        <v>3</v>
      </c>
      <c r="B4" s="28" t="s">
        <v>112</v>
      </c>
      <c r="C4" s="29">
        <f>23.8/33.8</f>
        <v>0.70414201183431957</v>
      </c>
      <c r="D4" s="30">
        <v>0.66666666666666663</v>
      </c>
    </row>
    <row r="5" spans="1:4" x14ac:dyDescent="0.2">
      <c r="A5" s="27">
        <v>4</v>
      </c>
      <c r="B5" s="28" t="s">
        <v>112</v>
      </c>
      <c r="C5" s="29">
        <f>23.3/33.1</f>
        <v>0.70392749244712993</v>
      </c>
      <c r="D5" s="30">
        <f>4/6</f>
        <v>0.66666666666666663</v>
      </c>
    </row>
    <row r="6" spans="1:4" x14ac:dyDescent="0.2">
      <c r="A6" s="27">
        <v>5</v>
      </c>
      <c r="B6" s="28" t="s">
        <v>112</v>
      </c>
      <c r="C6" s="29">
        <f>23.4/31.6</f>
        <v>0.740506329113924</v>
      </c>
      <c r="D6" s="30">
        <f>3.2/5</f>
        <v>0.64</v>
      </c>
    </row>
    <row r="7" spans="1:4" x14ac:dyDescent="0.2">
      <c r="A7" s="27">
        <v>6</v>
      </c>
      <c r="B7" s="28" t="s">
        <v>112</v>
      </c>
      <c r="C7" s="29">
        <f>20.5/24.9</f>
        <v>0.82329317269076308</v>
      </c>
      <c r="D7" s="30">
        <f>5/6</f>
        <v>0.83333333333333337</v>
      </c>
    </row>
    <row r="8" spans="1:4" x14ac:dyDescent="0.2">
      <c r="A8" s="27">
        <v>7</v>
      </c>
      <c r="B8" s="28"/>
      <c r="C8" s="29"/>
      <c r="D8" s="30"/>
    </row>
    <row r="9" spans="1:4" x14ac:dyDescent="0.2">
      <c r="A9" s="27">
        <v>8</v>
      </c>
      <c r="B9" s="28"/>
      <c r="C9" s="29"/>
      <c r="D9" s="30"/>
    </row>
    <row r="10" spans="1:4" x14ac:dyDescent="0.2">
      <c r="A10" s="27">
        <v>9</v>
      </c>
      <c r="B10" s="28"/>
      <c r="C10" s="29"/>
      <c r="D10" s="30"/>
    </row>
    <row r="11" spans="1:4" x14ac:dyDescent="0.2">
      <c r="A11" s="27">
        <v>10</v>
      </c>
      <c r="B11" s="28"/>
      <c r="C11" s="29"/>
      <c r="D11" s="30"/>
    </row>
    <row r="12" spans="1:4" x14ac:dyDescent="0.2">
      <c r="A12" s="27">
        <v>11</v>
      </c>
      <c r="B12" s="28"/>
      <c r="C12" s="29"/>
      <c r="D12" s="30"/>
    </row>
    <row r="13" spans="1:4" x14ac:dyDescent="0.2">
      <c r="A13" s="27">
        <v>12</v>
      </c>
      <c r="B13" s="28"/>
      <c r="C13" s="29"/>
      <c r="D13" s="30"/>
    </row>
    <row r="14" spans="1:4" x14ac:dyDescent="0.2">
      <c r="A14" s="27">
        <v>13</v>
      </c>
      <c r="B14" s="28"/>
      <c r="C14" s="29"/>
      <c r="D14" s="30"/>
    </row>
    <row r="15" spans="1:4" x14ac:dyDescent="0.2">
      <c r="A15" s="27">
        <v>14</v>
      </c>
      <c r="B15" s="28"/>
      <c r="C15" s="29"/>
      <c r="D15" s="30"/>
    </row>
    <row r="16" spans="1:4" x14ac:dyDescent="0.2">
      <c r="A16" s="27">
        <v>15</v>
      </c>
      <c r="B16" s="28"/>
      <c r="C16" s="29"/>
      <c r="D16" s="30"/>
    </row>
    <row r="17" spans="1:4" x14ac:dyDescent="0.2">
      <c r="A17" s="27">
        <v>16</v>
      </c>
      <c r="B17" s="28"/>
      <c r="C17" s="29"/>
      <c r="D17" s="30"/>
    </row>
    <row r="18" spans="1:4" x14ac:dyDescent="0.2">
      <c r="A18" s="27">
        <v>17</v>
      </c>
      <c r="B18" s="28"/>
      <c r="C18" s="29"/>
      <c r="D18" s="30"/>
    </row>
    <row r="19" spans="1:4" x14ac:dyDescent="0.2">
      <c r="A19" s="27">
        <v>18</v>
      </c>
      <c r="B19" s="28"/>
      <c r="C19" s="29"/>
      <c r="D19" s="30"/>
    </row>
    <row r="20" spans="1:4" x14ac:dyDescent="0.2">
      <c r="A20" s="27">
        <v>19</v>
      </c>
      <c r="B20" s="28"/>
      <c r="C20" s="29"/>
      <c r="D20" s="30"/>
    </row>
    <row r="21" spans="1:4" x14ac:dyDescent="0.2">
      <c r="A21" s="27">
        <v>20</v>
      </c>
      <c r="B21" s="28"/>
      <c r="C21" s="29"/>
      <c r="D21" s="30"/>
    </row>
    <row r="22" spans="1:4" ht="15.75" thickBot="1" x14ac:dyDescent="0.25">
      <c r="A22" s="31">
        <v>21</v>
      </c>
      <c r="B22" s="32"/>
      <c r="C22" s="66"/>
      <c r="D22" s="67"/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راهنما</vt:lpstr>
      <vt:lpstr>وزن مرده سازه </vt:lpstr>
      <vt:lpstr>میزان برش پایه</vt:lpstr>
      <vt:lpstr>برش، لنگر و نیروی محوری ستون ها</vt:lpstr>
      <vt:lpstr> نیروی محوری ستون تحت بار مرده</vt:lpstr>
      <vt:lpstr>مقایسه نسبت لنگر و نسبت دهانه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hamed aligolnia</dc:creator>
  <cp:lastModifiedBy>hamed aligolnia</cp:lastModifiedBy>
  <cp:lastPrinted>2020-04-19T06:50:36Z</cp:lastPrinted>
  <dcterms:created xsi:type="dcterms:W3CDTF">2020-04-18T13:13:40Z</dcterms:created>
  <dcterms:modified xsi:type="dcterms:W3CDTF">2020-06-10T14:24:40Z</dcterms:modified>
</cp:coreProperties>
</file>